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bert_sn\Documents\Конкурсная документация\Технические задания 2022\ХЭС\Автотехника\УАЗы 3101.1\"/>
    </mc:Choice>
  </mc:AlternateContent>
  <bookViews>
    <workbookView xWindow="0" yWindow="0" windowWidth="28800" windowHeight="12450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НМЦ'!$A$1:$Q$27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G10" i="1" l="1"/>
  <c r="G11" i="1" l="1"/>
  <c r="F4" i="1" s="1"/>
  <c r="G13" i="1" l="1"/>
  <c r="G12" i="1" s="1"/>
  <c r="Q10" i="1" l="1"/>
  <c r="M10" i="1"/>
  <c r="I10" i="1"/>
  <c r="Q11" i="1" l="1"/>
  <c r="Q12" i="1" l="1"/>
  <c r="Q13" i="1" s="1"/>
</calcChain>
</file>

<file path=xl/sharedStrings.xml><?xml version="1.0" encoding="utf-8"?>
<sst xmlns="http://schemas.openxmlformats.org/spreadsheetml/2006/main" count="41" uniqueCount="33">
  <si>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</si>
  <si>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</si>
  <si>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</si>
  <si>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</si>
  <si>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</si>
  <si>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</si>
  <si>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</si>
  <si>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</si>
  <si>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</si>
  <si>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</si>
  <si>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</si>
  <si>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</si>
  <si>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</si>
  <si>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</si>
  <si>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</si>
  <si>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</si>
  <si>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</si>
  <si>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</si>
  <si>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</si>
  <si>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Структура НМЦ</t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</si>
  <si>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</si>
  <si>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</si>
  <si>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</si>
  <si>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</si>
  <si>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</si>
  <si>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</si>
  <si>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</si>
  <si>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</si>
  <si>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</si>
  <si>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 Участника</t>
  </si>
  <si>
    <t>"Легковые фургоны" для филиала АО "ДРСК" "Хабаровские ЭС"</t>
  </si>
  <si>
    <t>Легковые фургоны</t>
  </si>
  <si>
    <t>Закупка № 3101.1-ТПИР ОНМ-2022-ДРСК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</si>
</sst>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6" xfId="0" applyNumberFormat="1" applyFont="1" applyFill="1" applyBorder="1" applyAlignment="1" applyProtection="1">
      <alignment horizontal="right" vertical="top" wrapText="1"/>
    </xf>
    <xf numFmtId="4" fontId="2" fillId="2" borderId="26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7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5" borderId="23" xfId="0" applyFont="1" applyFill="1" applyBorder="1" applyAlignment="1">
      <alignment horizontal="justify" vertical="center" wrapText="1"/>
    </xf>
    <xf numFmtId="4" fontId="11" fillId="2" borderId="23" xfId="0" applyNumberFormat="1" applyFont="1" applyFill="1" applyBorder="1" applyAlignment="1" applyProtection="1">
      <alignment horizontal="left" vertical="top" wrapText="1"/>
    </xf>
    <xf numFmtId="0" fontId="11" fillId="0" borderId="23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tabSelected="1" zoomScaleNormal="100" workbookViewId="0">
      <selection activeCell="B4" sqref="B4:E4"/>
    </sheetView>
  </sheetViews>
  <sheetFormatPr defaultRowHeight="15" x14ac:dyDescent="0.25"/>
  <cols>
    <col min="1" max="1" width="4.5703125" customWidth="1"/>
    <col min="2" max="2" width="9.140625" customWidth="1"/>
    <col min="3" max="3" width="30.14062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30.85546875" customWidth="1"/>
    <col min="11" max="11" width="21.28515625" customWidth="1"/>
    <col min="12" max="12" width="21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18.42578125" customWidth="1"/>
  </cols>
  <sheetData>
    <row r="1" spans="1:27" ht="20.25" customHeight="1" x14ac:dyDescent="0.25">
      <c r="B1" s="47" t="s">
        <v>19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4" t="s">
        <v>32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47" t="s">
        <v>20</v>
      </c>
      <c r="C3" s="47"/>
      <c r="D3" s="47"/>
      <c r="E3" s="47"/>
      <c r="F3" s="47"/>
      <c r="G3" s="47"/>
      <c r="H3" s="47"/>
      <c r="I3" s="47" t="s">
        <v>20</v>
      </c>
      <c r="J3" s="47"/>
      <c r="K3" s="47"/>
      <c r="L3" s="47"/>
      <c r="M3" s="47"/>
      <c r="N3" s="47"/>
      <c r="O3" s="47"/>
      <c r="P3" s="47"/>
      <c r="Q3" s="4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48" t="s">
        <v>10</v>
      </c>
      <c r="C4" s="49"/>
      <c r="D4" s="49"/>
      <c r="E4" s="50"/>
      <c r="F4" s="30">
        <f>G11</f>
        <v>5600000</v>
      </c>
      <c r="G4" s="20" t="s">
        <v>2</v>
      </c>
      <c r="I4" s="48" t="s">
        <v>27</v>
      </c>
      <c r="J4" s="49"/>
      <c r="K4" s="49"/>
      <c r="L4" s="49"/>
      <c r="M4" s="49"/>
      <c r="N4" s="49"/>
      <c r="O4" s="49"/>
      <c r="P4" s="49"/>
      <c r="Q4" s="67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57" t="s">
        <v>30</v>
      </c>
      <c r="C5" s="57"/>
      <c r="D5" s="57"/>
      <c r="E5" s="57"/>
      <c r="F5" s="57"/>
      <c r="G5" s="57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66" t="s">
        <v>22</v>
      </c>
      <c r="J6" s="66"/>
      <c r="K6" s="66"/>
      <c r="L6" s="66"/>
      <c r="M6" s="66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3" t="s">
        <v>23</v>
      </c>
      <c r="J7" s="33"/>
      <c r="K7" s="33"/>
      <c r="L7" s="33"/>
      <c r="M7" s="3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58" t="s">
        <v>11</v>
      </c>
      <c r="C8" s="50"/>
      <c r="D8" s="59"/>
      <c r="E8" s="59"/>
      <c r="F8" s="60"/>
      <c r="G8" s="61"/>
      <c r="H8" s="5"/>
      <c r="I8" s="48" t="s">
        <v>29</v>
      </c>
      <c r="J8" s="49"/>
      <c r="K8" s="49"/>
      <c r="L8" s="49"/>
      <c r="M8" s="49"/>
      <c r="N8" s="49"/>
      <c r="O8" s="49"/>
      <c r="P8" s="49"/>
      <c r="Q8" s="67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28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7" customHeight="1" thickBot="1" x14ac:dyDescent="0.3">
      <c r="A10" s="6"/>
      <c r="B10" s="31">
        <v>1</v>
      </c>
      <c r="C10" s="35" t="s">
        <v>31</v>
      </c>
      <c r="D10" s="12" t="s">
        <v>21</v>
      </c>
      <c r="E10" s="19">
        <v>1400000</v>
      </c>
      <c r="F10" s="12">
        <v>4</v>
      </c>
      <c r="G10" s="19">
        <f>E10*F10</f>
        <v>5600000</v>
      </c>
      <c r="H10" s="1"/>
      <c r="I10" s="32">
        <f>B10</f>
        <v>1</v>
      </c>
      <c r="J10" s="35"/>
      <c r="K10" s="13"/>
      <c r="L10" s="13"/>
      <c r="M10" s="17" t="str">
        <f>D10</f>
        <v xml:space="preserve"> шт.</v>
      </c>
      <c r="N10" s="21">
        <f>E10</f>
        <v>1400000</v>
      </c>
      <c r="O10" s="11"/>
      <c r="P10" s="17">
        <v>1</v>
      </c>
      <c r="Q10" s="18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">
      <c r="A11" s="6"/>
      <c r="B11" s="51" t="s">
        <v>5</v>
      </c>
      <c r="C11" s="52"/>
      <c r="D11" s="52"/>
      <c r="E11" s="52"/>
      <c r="F11" s="53"/>
      <c r="G11" s="14">
        <f>SUM(G10:G10)</f>
        <v>5600000</v>
      </c>
      <c r="H11" s="1"/>
      <c r="I11" s="51" t="s">
        <v>5</v>
      </c>
      <c r="J11" s="52"/>
      <c r="K11" s="52"/>
      <c r="L11" s="52"/>
      <c r="M11" s="52"/>
      <c r="N11" s="52"/>
      <c r="O11" s="52"/>
      <c r="P11" s="53"/>
      <c r="Q11" s="14">
        <f>SUM(Q10:Q10)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62" t="s">
        <v>17</v>
      </c>
      <c r="C12" s="63"/>
      <c r="D12" s="63"/>
      <c r="E12" s="63"/>
      <c r="F12" s="22">
        <v>0.2</v>
      </c>
      <c r="G12" s="15">
        <f>G13-G11</f>
        <v>1120000</v>
      </c>
      <c r="H12" s="1"/>
      <c r="I12" s="62" t="s">
        <v>17</v>
      </c>
      <c r="J12" s="63"/>
      <c r="K12" s="63"/>
      <c r="L12" s="63"/>
      <c r="M12" s="63"/>
      <c r="N12" s="63"/>
      <c r="O12" s="63"/>
      <c r="P12" s="22">
        <v>0.2</v>
      </c>
      <c r="Q12" s="15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54" t="s">
        <v>6</v>
      </c>
      <c r="C13" s="55"/>
      <c r="D13" s="55"/>
      <c r="E13" s="55"/>
      <c r="F13" s="56"/>
      <c r="G13" s="16">
        <f>G11*1.2</f>
        <v>6720000</v>
      </c>
      <c r="H13" s="1"/>
      <c r="I13" s="54" t="s">
        <v>6</v>
      </c>
      <c r="J13" s="55"/>
      <c r="K13" s="55"/>
      <c r="L13" s="55"/>
      <c r="M13" s="55"/>
      <c r="N13" s="55"/>
      <c r="O13" s="55"/>
      <c r="P13" s="56"/>
      <c r="Q13" s="16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s="29" customFormat="1" ht="15.75" customHeight="1" thickBot="1" x14ac:dyDescent="0.3">
      <c r="A14" s="23"/>
      <c r="B14" s="24"/>
      <c r="C14" s="24"/>
      <c r="D14" s="24"/>
      <c r="E14" s="24"/>
      <c r="F14" s="24"/>
      <c r="G14" s="25"/>
      <c r="H14" s="26"/>
      <c r="I14" s="27"/>
      <c r="J14" s="27"/>
      <c r="K14" s="27"/>
      <c r="L14" s="36"/>
      <c r="M14" s="27"/>
      <c r="N14" s="27"/>
      <c r="O14" s="27"/>
      <c r="P14" s="27"/>
      <c r="Q14" s="28"/>
      <c r="R14" s="26"/>
      <c r="S14" s="26"/>
      <c r="T14" s="26"/>
      <c r="U14" s="26"/>
      <c r="V14" s="26"/>
      <c r="W14" s="26"/>
      <c r="X14" s="26"/>
      <c r="Y14" s="26"/>
      <c r="Z14" s="26"/>
      <c r="AA14" s="26"/>
    </row>
    <row r="15" spans="1:27" s="29" customFormat="1" ht="61.5" hidden="1" customHeight="1" x14ac:dyDescent="0.25">
      <c r="A15" s="23"/>
      <c r="B15" s="42" t="s">
        <v>18</v>
      </c>
      <c r="C15" s="43"/>
      <c r="D15" s="43"/>
      <c r="E15" s="43"/>
      <c r="F15" s="43"/>
      <c r="G15" s="43"/>
      <c r="H15" s="26"/>
      <c r="I15" s="27"/>
      <c r="J15" s="27"/>
      <c r="K15" s="27"/>
      <c r="L15" s="36"/>
      <c r="M15" s="27"/>
      <c r="N15" s="27"/>
      <c r="O15" s="27"/>
      <c r="P15" s="27"/>
      <c r="Q15" s="28"/>
      <c r="R15" s="26"/>
      <c r="S15" s="26"/>
      <c r="T15" s="26"/>
      <c r="U15" s="26"/>
      <c r="V15" s="26"/>
      <c r="W15" s="26"/>
      <c r="X15" s="26"/>
      <c r="Y15" s="26"/>
      <c r="Z15" s="26"/>
      <c r="AA15" s="26"/>
    </row>
    <row r="16" spans="1:27" ht="33.75" hidden="1" customHeight="1" x14ac:dyDescent="0.25">
      <c r="B16" s="41" t="s">
        <v>15</v>
      </c>
      <c r="C16" s="41"/>
      <c r="D16" s="41"/>
      <c r="E16" s="41"/>
      <c r="F16" s="41"/>
      <c r="G16" s="41"/>
      <c r="H16" s="1"/>
      <c r="I16" s="1"/>
      <c r="J16" s="1"/>
      <c r="K16" s="1"/>
      <c r="L16" s="36"/>
      <c r="M16" s="2"/>
      <c r="N16" s="2"/>
      <c r="O16" s="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151.5" hidden="1" customHeight="1" x14ac:dyDescent="0.25">
      <c r="B17" s="41" t="s">
        <v>16</v>
      </c>
      <c r="C17" s="41"/>
      <c r="D17" s="41"/>
      <c r="E17" s="41"/>
      <c r="F17" s="41"/>
      <c r="G17" s="41"/>
      <c r="H17" s="3"/>
      <c r="I17" s="3"/>
      <c r="J17" s="3"/>
      <c r="K17" s="3"/>
      <c r="L17" s="37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1"/>
    </row>
    <row r="18" spans="2:27" x14ac:dyDescent="0.25">
      <c r="B18" s="34" t="s">
        <v>25</v>
      </c>
      <c r="C18" s="46" t="s">
        <v>26</v>
      </c>
      <c r="D18" s="46"/>
      <c r="E18" s="46"/>
      <c r="F18" s="46"/>
      <c r="G18" s="46"/>
      <c r="L18" s="37"/>
      <c r="AA18" s="1"/>
    </row>
    <row r="19" spans="2:27" ht="16.5" x14ac:dyDescent="0.25">
      <c r="J19" s="44"/>
      <c r="K19" s="45"/>
    </row>
    <row r="20" spans="2:27" ht="0.75" customHeight="1" x14ac:dyDescent="0.25">
      <c r="J20" s="44" t="s">
        <v>24</v>
      </c>
      <c r="K20" s="44"/>
      <c r="L20" s="1"/>
    </row>
    <row r="21" spans="2:27" ht="0.75" hidden="1" customHeight="1" x14ac:dyDescent="0.25">
      <c r="J21" s="44"/>
      <c r="K21" s="44"/>
      <c r="L21" s="38"/>
    </row>
    <row r="22" spans="2:27" ht="19.5" hidden="1" x14ac:dyDescent="0.25">
      <c r="J22" s="44"/>
      <c r="K22" s="44"/>
      <c r="L22" s="39"/>
    </row>
    <row r="23" spans="2:27" ht="16.5" hidden="1" x14ac:dyDescent="0.25">
      <c r="J23" s="44"/>
      <c r="K23" s="44"/>
      <c r="L23" s="40"/>
    </row>
    <row r="24" spans="2:27" ht="19.5" x14ac:dyDescent="0.25">
      <c r="J24" s="44"/>
      <c r="K24" s="44"/>
      <c r="L24" s="39"/>
    </row>
    <row r="25" spans="2:27" x14ac:dyDescent="0.25">
      <c r="J25" s="44"/>
      <c r="K25" s="44"/>
    </row>
    <row r="26" spans="2:27" x14ac:dyDescent="0.25">
      <c r="J26" s="44"/>
      <c r="K26" s="44"/>
    </row>
    <row r="27" spans="2:27" x14ac:dyDescent="0.25">
      <c r="J27" s="44"/>
      <c r="K27" s="44"/>
    </row>
  </sheetData>
  <mergeCells count="21">
    <mergeCell ref="B1:Q1"/>
    <mergeCell ref="B4:E4"/>
    <mergeCell ref="B11:F11"/>
    <mergeCell ref="B13:F13"/>
    <mergeCell ref="B5:G5"/>
    <mergeCell ref="B8:G8"/>
    <mergeCell ref="I13:P13"/>
    <mergeCell ref="B12:E12"/>
    <mergeCell ref="I12:O12"/>
    <mergeCell ref="B3:Q3"/>
    <mergeCell ref="B2:Q2"/>
    <mergeCell ref="I6:M6"/>
    <mergeCell ref="I8:Q8"/>
    <mergeCell ref="I4:Q4"/>
    <mergeCell ref="I11:P11"/>
    <mergeCell ref="B16:G16"/>
    <mergeCell ref="B15:G15"/>
    <mergeCell ref="J19:K19"/>
    <mergeCell ref="J20:K27"/>
    <mergeCell ref="C18:G18"/>
    <mergeCell ref="B17:G17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Гиберт Сергей Николаевич</cp:lastModifiedBy>
  <cp:lastPrinted>2021-05-19T00:58:38Z</cp:lastPrinted>
  <dcterms:created xsi:type="dcterms:W3CDTF">2018-05-22T01:14:50Z</dcterms:created>
  <dcterms:modified xsi:type="dcterms:W3CDTF">2022-08-15T04:35:52Z</dcterms:modified>
</cp:coreProperties>
</file>